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019219B-F17C-4B5E-8A5A-DED2C6E8FB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lor do Pinho" sheetId="7" r:id="rId1"/>
  </sheets>
  <definedNames>
    <definedName name="_xlnm.Print_Area" localSheetId="0">'Flor do Pinho'!$A$1:$D$57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7" i="7" l="1"/>
  <c r="D43" i="7"/>
  <c r="D32" i="7"/>
  <c r="B32" i="7"/>
  <c r="B34" i="7" s="1"/>
  <c r="D31" i="7"/>
  <c r="D29" i="7"/>
  <c r="D30" i="7" s="1"/>
  <c r="D28" i="7"/>
  <c r="B28" i="7"/>
  <c r="D22" i="7"/>
  <c r="D23" i="7" s="1"/>
  <c r="B22" i="7"/>
  <c r="D25" i="7" l="1"/>
  <c r="D44" i="7"/>
  <c r="D33" i="7"/>
  <c r="D36" i="7" s="1"/>
  <c r="B45" i="7"/>
  <c r="D45" i="7" l="1"/>
  <c r="D46" i="7" s="1"/>
  <c r="D48" i="7" s="1"/>
</calcChain>
</file>

<file path=xl/sharedStrings.xml><?xml version="1.0" encoding="utf-8"?>
<sst xmlns="http://schemas.openxmlformats.org/spreadsheetml/2006/main" count="68" uniqueCount="68">
  <si>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</si>
  <si>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</si>
  <si>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</si>
  <si>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</si>
  <si>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</si>
  <si>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</si>
  <si>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</si>
  <si>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</si>
  <si>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</si>
  <si>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</si>
  <si>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</si>
  <si>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</si>
  <si>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</si>
  <si>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</si>
  <si>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</si>
  <si>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</si>
  <si>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</si>
  <si>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</si>
  <si>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</si>
  <si>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</si>
  <si>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</si>
  <si>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</si>
  <si>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</si>
  <si>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</si>
  <si>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</si>
  <si>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Total na Troca - 4 Pneus</t>
  </si>
  <si>
    <t>Custo por Km</t>
  </si>
  <si>
    <t>Preço Do Litro Gasolina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</si>
  <si>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</si>
  <si>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</si>
  <si>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</si>
  <si>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</si>
  <si>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</si>
  <si>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</si>
  <si>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</si>
  <si>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</si>
  <si>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</si>
  <si>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</si>
  <si>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</si>
  <si>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</si>
  <si>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</si>
  <si>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</si>
  <si>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</si>
  <si>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</si>
  <si>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</si>
  <si>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</si>
  <si>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</si>
  <si>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</si>
  <si>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</si>
  <si>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</si>
  <si>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Número de dias letivos/mês</t>
  </si>
  <si>
    <t>Custos Variáveis</t>
  </si>
  <si>
    <t>Vida Útil dos Pneus por KM</t>
  </si>
  <si>
    <t>Custo dos Pneus de Rodagem Por KM</t>
  </si>
  <si>
    <t>Valor Médio de venda do veículo</t>
  </si>
  <si>
    <t xml:space="preserve">Custos de Capital e Depreciação </t>
  </si>
  <si>
    <t>Considerando as variáveis de custo, cumpre declarar que a cotação proposta pelas empresas condiz com o valor</t>
  </si>
  <si>
    <t xml:space="preserve"> para a manutenção do Transporte Escolar, na pactuação de Contrato. </t>
  </si>
  <si>
    <t xml:space="preserve">VALTER CEZAR RECH </t>
  </si>
  <si>
    <t>Secretário Municipal de Transportes - Portaria nº 021/2021 de 01/02/2021</t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</si>
  <si>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Linha 02:  Ko Homu, Passo Liso, com retorno. Período: Manhã </t>
    </r>
  </si>
  <si>
    <r>
      <t xml:space="preserve">Tipo de Veículo: </t>
    </r>
    <r>
      <rPr>
        <sz val="10"/>
        <color theme="1"/>
        <rFont val="Arial"/>
        <family val="2"/>
      </rPr>
      <t xml:space="preserve">Van/Kombi </t>
    </r>
  </si>
  <si>
    <r>
      <rPr>
        <b/>
        <sz val="10"/>
        <color theme="1"/>
        <rFont val="Arial"/>
        <family val="2"/>
      </rPr>
      <t>Capacidade de Passageiros:</t>
    </r>
    <r>
      <rPr>
        <sz val="10"/>
        <color theme="1"/>
        <rFont val="Arial"/>
        <family val="2"/>
      </rPr>
      <t xml:space="preserve"> 09 (mínimo)</t>
    </r>
  </si>
  <si>
    <r>
      <rPr>
        <b/>
        <sz val="10"/>
        <color theme="1"/>
        <rFont val="Arial"/>
        <family val="2"/>
      </rPr>
      <t xml:space="preserve">Ano: </t>
    </r>
    <r>
      <rPr>
        <sz val="10"/>
        <color theme="1"/>
        <rFont val="Arial"/>
        <family val="2"/>
      </rPr>
      <t>2010</t>
    </r>
  </si>
  <si>
    <t>Total na Troca - 5 Litros</t>
  </si>
  <si>
    <t>Como parâmetro, apresenta-se a cotação de um veículo compatível com a descrição para atendimento do TE.</t>
  </si>
  <si>
    <t>Km média Percorida no Mês - 21/40km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</si>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</sst>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u/>
      <sz val="10"/>
      <name val="Calibri"/>
      <family val="2"/>
      <scheme val="minor"/>
    </font>
    <font>
      <u/>
      <sz val="10"/>
      <color theme="1"/>
      <name val="Calibri"/>
      <family val="2"/>
      <scheme val="minor"/>
    </font>
    <font>
      <u val="singleAccounting"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0" fontId="3" fillId="0" borderId="3" xfId="0" applyFont="1" applyBorder="1"/>
    <xf numFmtId="0" fontId="3" fillId="0" borderId="0" xfId="0" applyFont="1" applyBorder="1"/>
    <xf numFmtId="0" fontId="3" fillId="0" borderId="3" xfId="0" quotePrefix="1" applyFont="1" applyBorder="1"/>
    <xf numFmtId="0" fontId="5" fillId="0" borderId="3" xfId="0" applyFont="1" applyBorder="1"/>
    <xf numFmtId="0" fontId="3" fillId="0" borderId="0" xfId="0" applyFont="1" applyFill="1" applyBorder="1"/>
    <xf numFmtId="0" fontId="5" fillId="0" borderId="5" xfId="0" applyFont="1" applyBorder="1"/>
    <xf numFmtId="165" fontId="2" fillId="0" borderId="5" xfId="0" applyNumberFormat="1" applyFont="1" applyBorder="1"/>
    <xf numFmtId="166" fontId="9" fillId="2" borderId="5" xfId="1" applyNumberFormat="1" applyFont="1" applyFill="1" applyBorder="1"/>
    <xf numFmtId="0" fontId="5" fillId="2" borderId="6" xfId="0" applyFont="1" applyFill="1" applyBorder="1" applyAlignment="1"/>
    <xf numFmtId="0" fontId="5" fillId="2" borderId="7" xfId="0" applyFont="1" applyFill="1" applyBorder="1" applyAlignment="1"/>
    <xf numFmtId="0" fontId="5" fillId="2" borderId="8" xfId="0" applyFont="1" applyFill="1" applyBorder="1" applyAlignment="1"/>
    <xf numFmtId="43" fontId="10" fillId="0" borderId="9" xfId="1" applyFont="1" applyBorder="1"/>
    <xf numFmtId="43" fontId="3" fillId="0" borderId="0" xfId="1" applyFont="1" applyBorder="1"/>
    <xf numFmtId="164" fontId="7" fillId="0" borderId="0" xfId="1" applyNumberFormat="1" applyFont="1" applyBorder="1"/>
    <xf numFmtId="164" fontId="8" fillId="0" borderId="0" xfId="1" applyNumberFormat="1" applyFont="1" applyBorder="1"/>
    <xf numFmtId="164" fontId="8" fillId="0" borderId="0" xfId="0" applyNumberFormat="1" applyFont="1" applyBorder="1"/>
    <xf numFmtId="0" fontId="5" fillId="0" borderId="10" xfId="0" applyFont="1" applyBorder="1"/>
    <xf numFmtId="165" fontId="2" fillId="0" borderId="10" xfId="0" applyNumberFormat="1" applyFont="1" applyBorder="1"/>
    <xf numFmtId="0" fontId="3" fillId="0" borderId="11" xfId="0" quotePrefix="1" applyFont="1" applyBorder="1"/>
    <xf numFmtId="43" fontId="3" fillId="0" borderId="12" xfId="1" applyFont="1" applyBorder="1"/>
    <xf numFmtId="0" fontId="3" fillId="0" borderId="11" xfId="0" applyFont="1" applyBorder="1"/>
    <xf numFmtId="0" fontId="3" fillId="0" borderId="11" xfId="0" applyFont="1" applyFill="1" applyBorder="1"/>
    <xf numFmtId="0" fontId="5" fillId="0" borderId="11" xfId="0" applyFont="1" applyBorder="1"/>
    <xf numFmtId="164" fontId="8" fillId="0" borderId="12" xfId="1" applyNumberFormat="1" applyFont="1" applyBorder="1"/>
    <xf numFmtId="0" fontId="5" fillId="0" borderId="13" xfId="0" applyFont="1" applyFill="1" applyBorder="1"/>
    <xf numFmtId="164" fontId="7" fillId="0" borderId="14" xfId="1" applyNumberFormat="1" applyFont="1" applyBorder="1"/>
    <xf numFmtId="0" fontId="11" fillId="0" borderId="3" xfId="0" applyFont="1" applyBorder="1"/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17" xfId="0" applyFont="1" applyBorder="1"/>
    <xf numFmtId="0" fontId="3" fillId="0" borderId="18" xfId="0" applyFont="1" applyBorder="1"/>
    <xf numFmtId="0" fontId="6" fillId="0" borderId="19" xfId="0" applyFont="1" applyBorder="1"/>
    <xf numFmtId="43" fontId="5" fillId="0" borderId="20" xfId="1" applyFont="1" applyBorder="1"/>
    <xf numFmtId="43" fontId="3" fillId="0" borderId="20" xfId="1" applyFont="1" applyBorder="1"/>
    <xf numFmtId="43" fontId="3" fillId="0" borderId="13" xfId="1" applyFont="1" applyBorder="1"/>
    <xf numFmtId="43" fontId="8" fillId="0" borderId="20" xfId="1" applyFont="1" applyBorder="1"/>
    <xf numFmtId="0" fontId="2" fillId="0" borderId="19" xfId="0" applyFont="1" applyBorder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17" xfId="0" applyFont="1" applyBorder="1" applyAlignment="1">
      <alignment horizontal="left"/>
    </xf>
    <xf numFmtId="0" fontId="12" fillId="0" borderId="18" xfId="0" applyFont="1" applyBorder="1" applyAlignment="1">
      <alignment horizontal="center"/>
    </xf>
    <xf numFmtId="0" fontId="12" fillId="0" borderId="23" xfId="0" applyFont="1" applyBorder="1" applyAlignment="1">
      <alignment horizontal="left"/>
    </xf>
    <xf numFmtId="3" fontId="12" fillId="0" borderId="18" xfId="0" applyNumberFormat="1" applyFont="1" applyBorder="1" applyAlignment="1">
      <alignment horizontal="right"/>
    </xf>
    <xf numFmtId="0" fontId="12" fillId="0" borderId="18" xfId="0" applyFont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12" fillId="0" borderId="26" xfId="0" applyFont="1" applyBorder="1" applyAlignment="1">
      <alignment horizontal="left"/>
    </xf>
    <xf numFmtId="0" fontId="12" fillId="0" borderId="20" xfId="0" applyFont="1" applyBorder="1" applyAlignment="1">
      <alignment horizontal="left"/>
    </xf>
    <xf numFmtId="0" fontId="12" fillId="0" borderId="20" xfId="0" applyFont="1" applyBorder="1" applyAlignment="1">
      <alignment horizontal="right"/>
    </xf>
    <xf numFmtId="0" fontId="12" fillId="0" borderId="18" xfId="0" applyFont="1" applyBorder="1" applyAlignment="1">
      <alignment horizontal="right"/>
    </xf>
    <xf numFmtId="0" fontId="14" fillId="3" borderId="19" xfId="0" applyFont="1" applyFill="1" applyBorder="1"/>
    <xf numFmtId="0" fontId="10" fillId="3" borderId="20" xfId="0" applyFont="1" applyFill="1" applyBorder="1"/>
    <xf numFmtId="0" fontId="5" fillId="3" borderId="8" xfId="0" applyFont="1" applyFill="1" applyBorder="1" applyAlignment="1"/>
    <xf numFmtId="165" fontId="8" fillId="3" borderId="5" xfId="0" applyNumberFormat="1" applyFont="1" applyFill="1" applyBorder="1"/>
    <xf numFmtId="0" fontId="5" fillId="3" borderId="6" xfId="0" applyFont="1" applyFill="1" applyBorder="1" applyAlignment="1"/>
    <xf numFmtId="0" fontId="5" fillId="3" borderId="7" xfId="0" applyFont="1" applyFill="1" applyBorder="1" applyAlignment="1"/>
    <xf numFmtId="167" fontId="2" fillId="3" borderId="8" xfId="0" applyNumberFormat="1" applyFont="1" applyFill="1" applyBorder="1" applyAlignment="1"/>
    <xf numFmtId="0" fontId="15" fillId="0" borderId="0" xfId="0" applyFont="1"/>
    <xf numFmtId="43" fontId="16" fillId="0" borderId="21" xfId="1" applyFont="1" applyBorder="1"/>
    <xf numFmtId="0" fontId="12" fillId="0" borderId="23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15" xfId="0" applyFont="1" applyBorder="1" applyAlignment="1">
      <alignment horizontal="left"/>
    </xf>
    <xf numFmtId="0" fontId="12" fillId="0" borderId="22" xfId="0" applyFont="1" applyBorder="1" applyAlignment="1">
      <alignment horizontal="left"/>
    </xf>
    <xf numFmtId="0" fontId="12" fillId="0" borderId="16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7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18" xfId="0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7"/>
  <sheetViews>
    <sheetView tabSelected="1" topLeftCell="A34" zoomScale="140" zoomScaleNormal="140" workbookViewId="0">
      <selection activeCell="H46" sqref="H46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9" x14ac:dyDescent="0.2">
      <c r="A1" s="64" t="s">
        <v>31</v>
      </c>
      <c r="B1" s="64"/>
      <c r="C1" s="64"/>
      <c r="D1" s="64"/>
    </row>
    <row r="2" spans="1:9" x14ac:dyDescent="0.2">
      <c r="A2" s="64"/>
      <c r="B2" s="64"/>
      <c r="C2" s="64"/>
      <c r="D2" s="64"/>
    </row>
    <row r="3" spans="1:9" x14ac:dyDescent="0.2">
      <c r="A3" s="65" t="s">
        <v>32</v>
      </c>
      <c r="B3" s="65"/>
      <c r="C3" s="65"/>
      <c r="D3" s="65"/>
    </row>
    <row r="4" spans="1:9" x14ac:dyDescent="0.2">
      <c r="A4" s="65" t="s">
        <v>34</v>
      </c>
      <c r="B4" s="65"/>
      <c r="C4" s="65"/>
      <c r="D4" s="65"/>
    </row>
    <row r="5" spans="1:9" x14ac:dyDescent="0.2">
      <c r="A5" s="65" t="s">
        <v>33</v>
      </c>
      <c r="B5" s="65"/>
      <c r="C5" s="65"/>
      <c r="D5" s="65"/>
    </row>
    <row r="6" spans="1:9" x14ac:dyDescent="0.2">
      <c r="A6" s="29"/>
      <c r="B6" s="29"/>
      <c r="C6" s="29"/>
      <c r="D6" s="29"/>
    </row>
    <row r="7" spans="1:9" x14ac:dyDescent="0.2">
      <c r="A7" s="66" t="s">
        <v>60</v>
      </c>
      <c r="B7" s="67"/>
      <c r="C7" s="67"/>
      <c r="D7" s="68"/>
    </row>
    <row r="8" spans="1:9" ht="15" customHeight="1" x14ac:dyDescent="0.2">
      <c r="A8" s="41" t="s">
        <v>61</v>
      </c>
      <c r="B8" s="60" t="s">
        <v>62</v>
      </c>
      <c r="C8" s="60"/>
      <c r="D8" s="42" t="s">
        <v>63</v>
      </c>
    </row>
    <row r="9" spans="1:9" ht="15" customHeight="1" x14ac:dyDescent="0.2">
      <c r="A9" s="40"/>
      <c r="B9" s="39"/>
      <c r="C9" s="39"/>
      <c r="D9" s="30"/>
    </row>
    <row r="10" spans="1:9" ht="15" customHeight="1" x14ac:dyDescent="0.2">
      <c r="A10" s="46" t="s">
        <v>46</v>
      </c>
      <c r="B10" s="47"/>
      <c r="C10" s="48"/>
      <c r="D10" s="49">
        <v>200</v>
      </c>
    </row>
    <row r="11" spans="1:9" ht="15" customHeight="1" x14ac:dyDescent="0.2">
      <c r="A11" s="46" t="s">
        <v>50</v>
      </c>
      <c r="B11" s="47"/>
      <c r="C11" s="48"/>
      <c r="D11" s="49">
        <v>21</v>
      </c>
    </row>
    <row r="12" spans="1:9" ht="15" customHeight="1" x14ac:dyDescent="0.2">
      <c r="A12" s="41" t="s">
        <v>47</v>
      </c>
      <c r="B12" s="43"/>
      <c r="C12" s="45"/>
      <c r="D12" s="50">
        <v>11</v>
      </c>
    </row>
    <row r="13" spans="1:9" ht="15" customHeight="1" x14ac:dyDescent="0.2">
      <c r="A13" s="46" t="s">
        <v>48</v>
      </c>
      <c r="B13" s="47"/>
      <c r="C13" s="48"/>
      <c r="D13" s="49">
        <v>40</v>
      </c>
      <c r="I13" s="1" t="s">
        <v>67</v>
      </c>
    </row>
    <row r="14" spans="1:9" ht="15" customHeight="1" x14ac:dyDescent="0.2">
      <c r="A14" s="41" t="s">
        <v>49</v>
      </c>
      <c r="B14" s="43"/>
      <c r="C14" s="45"/>
      <c r="D14" s="44">
        <v>840</v>
      </c>
    </row>
    <row r="15" spans="1:9" x14ac:dyDescent="0.2">
      <c r="A15" s="29"/>
      <c r="B15" s="29"/>
      <c r="C15" s="29"/>
      <c r="D15" s="29"/>
    </row>
    <row r="16" spans="1:9" ht="13.5" thickBot="1" x14ac:dyDescent="0.25"/>
    <row r="17" spans="1:6" ht="13.5" thickTop="1" x14ac:dyDescent="0.2">
      <c r="A17" s="69"/>
      <c r="B17" s="70"/>
      <c r="C17" s="70"/>
      <c r="D17" s="71"/>
    </row>
    <row r="18" spans="1:6" x14ac:dyDescent="0.2">
      <c r="A18" s="51" t="s">
        <v>51</v>
      </c>
      <c r="B18" s="52"/>
      <c r="C18" s="51" t="s">
        <v>3</v>
      </c>
      <c r="D18" s="52"/>
    </row>
    <row r="19" spans="1:6" x14ac:dyDescent="0.2">
      <c r="A19" s="31" t="s">
        <v>37</v>
      </c>
      <c r="B19" s="32"/>
      <c r="C19" s="31" t="s">
        <v>55</v>
      </c>
      <c r="D19" s="32"/>
    </row>
    <row r="20" spans="1:6" x14ac:dyDescent="0.2">
      <c r="A20" s="4" t="s">
        <v>27</v>
      </c>
      <c r="B20" s="14">
        <v>5.59</v>
      </c>
      <c r="C20" s="20" t="s">
        <v>54</v>
      </c>
      <c r="D20" s="21">
        <v>30000</v>
      </c>
    </row>
    <row r="21" spans="1:6" x14ac:dyDescent="0.2">
      <c r="A21" s="2" t="s">
        <v>0</v>
      </c>
      <c r="B21" s="14">
        <v>5</v>
      </c>
      <c r="C21" s="22" t="s">
        <v>5</v>
      </c>
      <c r="D21" s="21">
        <v>7</v>
      </c>
    </row>
    <row r="22" spans="1:6" ht="15" x14ac:dyDescent="0.35">
      <c r="A22" s="5" t="s">
        <v>30</v>
      </c>
      <c r="B22" s="15">
        <f>B20/B21</f>
        <v>1.1179999999999999</v>
      </c>
      <c r="C22" s="22" t="s">
        <v>24</v>
      </c>
      <c r="D22" s="21">
        <f>D20/100*D21</f>
        <v>2100</v>
      </c>
    </row>
    <row r="23" spans="1:6" ht="15.75" thickBot="1" x14ac:dyDescent="0.4">
      <c r="A23" s="5"/>
      <c r="B23" s="15"/>
      <c r="C23" s="22" t="s">
        <v>6</v>
      </c>
      <c r="D23" s="21">
        <f>D22/12</f>
        <v>175</v>
      </c>
    </row>
    <row r="24" spans="1:6" ht="13.5" thickBot="1" x14ac:dyDescent="0.25">
      <c r="A24" s="33" t="s">
        <v>38</v>
      </c>
      <c r="B24" s="34"/>
      <c r="C24" s="6" t="s">
        <v>66</v>
      </c>
      <c r="D24" s="13">
        <v>840</v>
      </c>
    </row>
    <row r="25" spans="1:6" x14ac:dyDescent="0.2">
      <c r="A25" s="2" t="s">
        <v>1</v>
      </c>
      <c r="B25" s="14">
        <v>22</v>
      </c>
      <c r="C25" s="24" t="s">
        <v>7</v>
      </c>
      <c r="D25" s="25">
        <f>D23/D24</f>
        <v>0.20833333333333334</v>
      </c>
    </row>
    <row r="26" spans="1:6" x14ac:dyDescent="0.2">
      <c r="A26" s="28" t="s">
        <v>64</v>
      </c>
      <c r="B26" s="14">
        <v>110</v>
      </c>
      <c r="C26" s="33" t="s">
        <v>41</v>
      </c>
      <c r="D26" s="37"/>
      <c r="F26" s="58"/>
    </row>
    <row r="27" spans="1:6" ht="15.75" thickBot="1" x14ac:dyDescent="0.4">
      <c r="A27" s="2" t="s">
        <v>2</v>
      </c>
      <c r="B27" s="14">
        <v>5000</v>
      </c>
      <c r="C27" s="23" t="s">
        <v>19</v>
      </c>
      <c r="D27" s="59">
        <v>606</v>
      </c>
    </row>
    <row r="28" spans="1:6" ht="15" x14ac:dyDescent="0.35">
      <c r="A28" s="5" t="s">
        <v>20</v>
      </c>
      <c r="B28" s="15">
        <f>B26/B27</f>
        <v>2.1999999999999999E-2</v>
      </c>
      <c r="C28" s="23" t="s">
        <v>9</v>
      </c>
      <c r="D28" s="21">
        <f>D27/12</f>
        <v>50.5</v>
      </c>
    </row>
    <row r="29" spans="1:6" x14ac:dyDescent="0.2">
      <c r="A29" s="33" t="s">
        <v>39</v>
      </c>
      <c r="B29" s="35"/>
      <c r="C29" s="6" t="s">
        <v>10</v>
      </c>
      <c r="D29" s="21">
        <f>D27/12</f>
        <v>50.5</v>
      </c>
    </row>
    <row r="30" spans="1:6" x14ac:dyDescent="0.2">
      <c r="A30" s="2" t="s">
        <v>23</v>
      </c>
      <c r="B30" s="14">
        <v>600</v>
      </c>
      <c r="C30" s="22" t="s">
        <v>11</v>
      </c>
      <c r="D30" s="21">
        <f>D29/3</f>
        <v>16.833333333333332</v>
      </c>
    </row>
    <row r="31" spans="1:6" x14ac:dyDescent="0.2">
      <c r="A31" s="2" t="s">
        <v>4</v>
      </c>
      <c r="B31" s="14">
        <v>4</v>
      </c>
      <c r="C31" s="22" t="s">
        <v>8</v>
      </c>
      <c r="D31" s="21">
        <f>D27*0.08</f>
        <v>48.480000000000004</v>
      </c>
    </row>
    <row r="32" spans="1:6" x14ac:dyDescent="0.2">
      <c r="A32" s="2" t="s">
        <v>25</v>
      </c>
      <c r="B32" s="14">
        <f>B30*B31</f>
        <v>2400</v>
      </c>
      <c r="C32" s="22" t="s">
        <v>12</v>
      </c>
      <c r="D32" s="21">
        <f>D27*0.21</f>
        <v>127.25999999999999</v>
      </c>
    </row>
    <row r="33" spans="1:4" x14ac:dyDescent="0.2">
      <c r="A33" s="2" t="s">
        <v>52</v>
      </c>
      <c r="B33" s="14">
        <v>25000</v>
      </c>
      <c r="C33" s="22" t="s">
        <v>13</v>
      </c>
      <c r="D33" s="21">
        <f>D27+D28+D29+D30+D31+D32</f>
        <v>899.57333333333338</v>
      </c>
    </row>
    <row r="34" spans="1:4" x14ac:dyDescent="0.2">
      <c r="A34" s="5" t="s">
        <v>53</v>
      </c>
      <c r="B34" s="16">
        <f>B32/B33</f>
        <v>9.6000000000000002E-2</v>
      </c>
      <c r="C34" s="22"/>
      <c r="D34" s="21"/>
    </row>
    <row r="35" spans="1:4" x14ac:dyDescent="0.2">
      <c r="A35" s="33" t="s">
        <v>40</v>
      </c>
      <c r="B35" s="37"/>
      <c r="C35" s="3"/>
      <c r="D35" s="21"/>
    </row>
    <row r="36" spans="1:4" ht="13.5" thickBot="1" x14ac:dyDescent="0.25">
      <c r="A36" s="2" t="s">
        <v>22</v>
      </c>
      <c r="B36" s="36">
        <v>200</v>
      </c>
      <c r="C36" s="24" t="s">
        <v>18</v>
      </c>
      <c r="D36" s="25">
        <f>D33/D24</f>
        <v>1.0709206349206351</v>
      </c>
    </row>
    <row r="37" spans="1:4" x14ac:dyDescent="0.2">
      <c r="A37" s="5" t="s">
        <v>21</v>
      </c>
      <c r="B37" s="16">
        <f>B36/D24</f>
        <v>0.23809523809523808</v>
      </c>
      <c r="C37" s="38" t="s">
        <v>42</v>
      </c>
      <c r="D37" s="35"/>
    </row>
    <row r="38" spans="1:4" x14ac:dyDescent="0.2">
      <c r="A38" s="5"/>
      <c r="B38" s="17"/>
      <c r="C38" s="23" t="s">
        <v>36</v>
      </c>
      <c r="D38" s="21">
        <v>297.14</v>
      </c>
    </row>
    <row r="39" spans="1:4" x14ac:dyDescent="0.2">
      <c r="A39" s="5"/>
      <c r="B39" s="17"/>
      <c r="C39" s="23" t="s">
        <v>35</v>
      </c>
      <c r="D39" s="21">
        <v>790</v>
      </c>
    </row>
    <row r="40" spans="1:4" x14ac:dyDescent="0.2">
      <c r="A40" s="5"/>
      <c r="B40" s="17"/>
      <c r="C40" s="23" t="s">
        <v>28</v>
      </c>
      <c r="D40" s="21">
        <v>86.5</v>
      </c>
    </row>
    <row r="41" spans="1:4" x14ac:dyDescent="0.2">
      <c r="A41" s="5"/>
      <c r="B41" s="17"/>
      <c r="C41" s="23" t="s">
        <v>14</v>
      </c>
      <c r="D41" s="21">
        <v>10.57</v>
      </c>
    </row>
    <row r="42" spans="1:4" x14ac:dyDescent="0.2">
      <c r="A42" s="5"/>
      <c r="B42" s="17"/>
      <c r="C42" s="23" t="s">
        <v>29</v>
      </c>
      <c r="D42" s="21">
        <v>0</v>
      </c>
    </row>
    <row r="43" spans="1:4" x14ac:dyDescent="0.2">
      <c r="A43" s="5"/>
      <c r="B43" s="17"/>
      <c r="C43" s="23" t="s">
        <v>15</v>
      </c>
      <c r="D43" s="21">
        <f>SUM(D38:D42)</f>
        <v>1184.2099999999998</v>
      </c>
    </row>
    <row r="44" spans="1:4" ht="15.75" thickBot="1" x14ac:dyDescent="0.4">
      <c r="A44" s="5"/>
      <c r="B44" s="17"/>
      <c r="C44" s="26" t="s">
        <v>26</v>
      </c>
      <c r="D44" s="27">
        <f>D43/D24</f>
        <v>1.4097738095238093</v>
      </c>
    </row>
    <row r="45" spans="1:4" ht="14.25" thickTop="1" thickBot="1" x14ac:dyDescent="0.25">
      <c r="A45" s="7" t="s">
        <v>43</v>
      </c>
      <c r="B45" s="8">
        <f>B34+B28+B22+B37</f>
        <v>1.4740952380952379</v>
      </c>
      <c r="C45" s="18" t="s">
        <v>16</v>
      </c>
      <c r="D45" s="19">
        <f>D44+D36+D25</f>
        <v>2.689027777777778</v>
      </c>
    </row>
    <row r="46" spans="1:4" ht="14.25" thickTop="1" thickBot="1" x14ac:dyDescent="0.25">
      <c r="A46" s="55" t="s">
        <v>44</v>
      </c>
      <c r="B46" s="56"/>
      <c r="C46" s="53"/>
      <c r="D46" s="54">
        <f>D45+B45</f>
        <v>4.1631230158730155</v>
      </c>
    </row>
    <row r="47" spans="1:4" ht="14.25" thickTop="1" thickBot="1" x14ac:dyDescent="0.25">
      <c r="A47" s="10" t="s">
        <v>17</v>
      </c>
      <c r="B47" s="11"/>
      <c r="C47" s="12"/>
      <c r="D47" s="9">
        <v>25</v>
      </c>
    </row>
    <row r="48" spans="1:4" ht="14.25" thickTop="1" thickBot="1" x14ac:dyDescent="0.25">
      <c r="A48" s="55" t="s">
        <v>45</v>
      </c>
      <c r="B48" s="56"/>
      <c r="C48" s="53"/>
      <c r="D48" s="57">
        <f>D46/100*D47+D46</f>
        <v>5.2039037698412693</v>
      </c>
    </row>
    <row r="49" spans="1:4" ht="13.5" thickTop="1" x14ac:dyDescent="0.2"/>
    <row r="50" spans="1:4" x14ac:dyDescent="0.2">
      <c r="A50" s="61" t="s">
        <v>56</v>
      </c>
      <c r="B50" s="62"/>
      <c r="C50" s="62"/>
      <c r="D50" s="63"/>
    </row>
    <row r="51" spans="1:4" x14ac:dyDescent="0.2">
      <c r="A51" s="72" t="s">
        <v>57</v>
      </c>
      <c r="B51" s="73"/>
      <c r="C51" s="73"/>
      <c r="D51" s="74"/>
    </row>
    <row r="52" spans="1:4" x14ac:dyDescent="0.2">
      <c r="A52" s="76" t="s">
        <v>65</v>
      </c>
      <c r="B52" s="77"/>
      <c r="C52" s="77"/>
      <c r="D52" s="78"/>
    </row>
    <row r="55" spans="1:4" x14ac:dyDescent="0.2">
      <c r="A55" s="75" t="s">
        <v>58</v>
      </c>
      <c r="B55" s="75"/>
      <c r="C55" s="75"/>
      <c r="D55" s="75"/>
    </row>
    <row r="56" spans="1:4" x14ac:dyDescent="0.2">
      <c r="A56" s="65" t="s">
        <v>59</v>
      </c>
      <c r="B56" s="65"/>
      <c r="C56" s="65"/>
      <c r="D56" s="65"/>
    </row>
    <row r="57" spans="1:4" x14ac:dyDescent="0.2">
      <c r="A57" s="65"/>
      <c r="B57" s="65"/>
      <c r="C57" s="65"/>
      <c r="D57" s="65"/>
    </row>
  </sheetData>
  <mergeCells count="13">
    <mergeCell ref="A51:D51"/>
    <mergeCell ref="A55:D55"/>
    <mergeCell ref="A56:D56"/>
    <mergeCell ref="A57:D57"/>
    <mergeCell ref="A52:D52"/>
    <mergeCell ref="B8:C8"/>
    <mergeCell ref="A50:D50"/>
    <mergeCell ref="A1:D2"/>
    <mergeCell ref="A3:D3"/>
    <mergeCell ref="A5:D5"/>
    <mergeCell ref="A4:D4"/>
    <mergeCell ref="A7:D7"/>
    <mergeCell ref="A17:D17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Flor do Pinho</vt:lpstr>
      <vt:lpstr>'Flor do Pinho'!Area_de_impressao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User</cp:lastModifiedBy>
  <cp:lastPrinted>2022-02-22T12:34:16Z</cp:lastPrinted>
  <dcterms:created xsi:type="dcterms:W3CDTF">2015-05-07T11:14:26Z</dcterms:created>
  <dcterms:modified xsi:type="dcterms:W3CDTF">2022-02-22T12:34:23Z</dcterms:modified>
</cp:coreProperties>
</file>